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390" activeTab="5"/>
  </bookViews>
  <sheets>
    <sheet name="REKAPITULACIJA" sheetId="6" r:id="rId1"/>
    <sheet name="SKLOP 25" sheetId="7" r:id="rId2"/>
    <sheet name="SKLOP 26" sheetId="8" r:id="rId3"/>
    <sheet name="SKLOP 27" sheetId="9" r:id="rId4"/>
    <sheet name="SKLOP 28" sheetId="10" r:id="rId5"/>
    <sheet name="SKLOP 29" sheetId="11" r:id="rId6"/>
  </sheets>
  <definedNames>
    <definedName name="_xlnm.Print_Area" localSheetId="0">REKAPITULACIJA!$A$1:$G$38</definedName>
    <definedName name="_xlnm.Print_Area" localSheetId="1">'SKLOP 25'!$A$19:$F$33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4" i="8" l="1"/>
  <c r="F23" i="8"/>
  <c r="F25" i="8"/>
  <c r="F26" i="8"/>
  <c r="F22" i="8"/>
  <c r="F27" i="8" l="1"/>
  <c r="F22" i="6" s="1"/>
  <c r="F29" i="10"/>
  <c r="F26" i="10"/>
  <c r="B28" i="11"/>
  <c r="F22" i="11"/>
  <c r="F25" i="11" s="1"/>
  <c r="F25" i="6" s="1"/>
  <c r="A17" i="11"/>
  <c r="A15" i="11"/>
  <c r="B32" i="10"/>
  <c r="F24" i="10"/>
  <c r="F25" i="10"/>
  <c r="F27" i="10"/>
  <c r="F28" i="10"/>
  <c r="F23" i="10"/>
  <c r="A18" i="10"/>
  <c r="A16" i="10"/>
  <c r="F24" i="11"/>
  <c r="F23" i="11"/>
  <c r="F22" i="9"/>
  <c r="F23" i="6" s="1"/>
  <c r="F21" i="9"/>
  <c r="F25" i="7"/>
  <c r="F23" i="7"/>
  <c r="F24" i="7"/>
  <c r="F26" i="7"/>
  <c r="F27" i="7"/>
  <c r="F22" i="7"/>
  <c r="F28" i="7" s="1"/>
  <c r="F21" i="6" s="1"/>
  <c r="B26" i="9"/>
  <c r="A17" i="9"/>
  <c r="A15" i="9"/>
  <c r="A15" i="8"/>
  <c r="A17" i="8"/>
  <c r="B31" i="8"/>
  <c r="A15" i="7"/>
  <c r="B32" i="7"/>
  <c r="A17" i="7"/>
  <c r="F26" i="6" l="1"/>
  <c r="F24" i="6"/>
</calcChain>
</file>

<file path=xl/sharedStrings.xml><?xml version="1.0" encoding="utf-8"?>
<sst xmlns="http://schemas.openxmlformats.org/spreadsheetml/2006/main" count="153" uniqueCount="71">
  <si>
    <t>ME</t>
  </si>
  <si>
    <t>KOLIČINA</t>
  </si>
  <si>
    <t>BLAGO</t>
  </si>
  <si>
    <t>Cena v € brez DDV na ME</t>
  </si>
  <si>
    <t>Sklop</t>
  </si>
  <si>
    <t xml:space="preserve">Naziv sklopa </t>
  </si>
  <si>
    <t>Ponudbena cena sklopa: vrednost skupaj v € brez DDV</t>
  </si>
  <si>
    <t>Skupaj vrednost v € brez DDV</t>
  </si>
  <si>
    <t>Kraj in datum</t>
  </si>
  <si>
    <t xml:space="preserve">                     Žig in podpis ponudnika</t>
  </si>
  <si>
    <t>ZAP. ŠT.</t>
  </si>
  <si>
    <t xml:space="preserve">        Žig in podpis ponudnika</t>
  </si>
  <si>
    <t>1.</t>
  </si>
  <si>
    <t>2.</t>
  </si>
  <si>
    <t>3.</t>
  </si>
  <si>
    <t>4.</t>
  </si>
  <si>
    <t>5.</t>
  </si>
  <si>
    <t>6.</t>
  </si>
  <si>
    <t xml:space="preserve">Ponudnik: </t>
  </si>
  <si>
    <t xml:space="preserve">     REKAPITULACIJA/PREDRAČUN ŠT.: __________________</t>
  </si>
  <si>
    <t xml:space="preserve">              Žig in podpis ponudnika</t>
  </si>
  <si>
    <t>Sukcesivna dobava kamenih agregatov</t>
  </si>
  <si>
    <t>Sukcesivna dobava kamenih agregatov - tamponi in grede</t>
  </si>
  <si>
    <t>Sukcesivna dobava kamenih agregatov - jalovina</t>
  </si>
  <si>
    <t>TAMPONI IN GREDE</t>
  </si>
  <si>
    <t>JALOVINA</t>
  </si>
  <si>
    <t>DVAKRAT SEJANI, FINI, PEŠČENI PESKI</t>
  </si>
  <si>
    <t>FINI PESKI</t>
  </si>
  <si>
    <t>T</t>
  </si>
  <si>
    <t>FRAKCIJA 0-32 ZASIPNI</t>
  </si>
  <si>
    <t>FRAKCIJA 0-32 TAMPON</t>
  </si>
  <si>
    <t>FRAKCIJA 0-63</t>
  </si>
  <si>
    <t>FRAKCIJA 0-90</t>
  </si>
  <si>
    <t>FRAKCIJA 0-125</t>
  </si>
  <si>
    <t>FRAKCIJA 0-22 TAMPON</t>
  </si>
  <si>
    <t>FRAKCIJA 16-32</t>
  </si>
  <si>
    <t>JALOVINA NASIPNI MATERIAL</t>
  </si>
  <si>
    <t>Sukcesivna dobava kamenih agregatov - dvakrat sejani, fini, peščeni peski</t>
  </si>
  <si>
    <t>FRAKCIJA 0-4</t>
  </si>
  <si>
    <t>FRAKCIJA 0-16 TAMPON</t>
  </si>
  <si>
    <t>FRAKCIJA 0-16 ZASIPNI</t>
  </si>
  <si>
    <t>FRAKCIJA 0-2</t>
  </si>
  <si>
    <t>FRAKCIJA 0-8</t>
  </si>
  <si>
    <t>Sukcesivna dobava kamenih agregatov - fini peski</t>
  </si>
  <si>
    <t>FRAKCIJA 4-8</t>
  </si>
  <si>
    <t>FRAKCIJA 2-4</t>
  </si>
  <si>
    <t>FRAKCIJA 8-16</t>
  </si>
  <si>
    <t>TOLČENEC 32/50</t>
  </si>
  <si>
    <t>LOMLJENEC 300-500</t>
  </si>
  <si>
    <t>LOMLJENEC 500-1500</t>
  </si>
  <si>
    <t xml:space="preserve">FRAKCIJA 0-16 </t>
  </si>
  <si>
    <t xml:space="preserve">Sukcesivna dobava kamenih agregatov - drenažni peski, tolčenec in lomljenec </t>
  </si>
  <si>
    <t>DRENAŽNI PESKI, TOLČENEC IN LOMLJENEC</t>
  </si>
  <si>
    <t>TOLČENEC 32/63</t>
  </si>
  <si>
    <t>Številka: 4162-0005/2019</t>
  </si>
  <si>
    <t xml:space="preserve">Datum: </t>
  </si>
  <si>
    <t>Ponudbeni predračun za SKLOP 25:</t>
  </si>
  <si>
    <t>Ponudbeni predračun za SKLOP 26:</t>
  </si>
  <si>
    <t>Ponudbeni predračun za SKLOP 27:</t>
  </si>
  <si>
    <t>Ponudbeni predračun za SKLOP 28:</t>
  </si>
  <si>
    <t>Ponudbeni predračun za SKLOP 29:</t>
  </si>
  <si>
    <t>SKLOP 25</t>
  </si>
  <si>
    <t>SKLOP 26</t>
  </si>
  <si>
    <t>SKLOP 27</t>
  </si>
  <si>
    <t>SKLOP 28</t>
  </si>
  <si>
    <t>SKLOP 29</t>
  </si>
  <si>
    <t xml:space="preserve">SKUPAJ sklop 25 v € brez DDV  </t>
  </si>
  <si>
    <t xml:space="preserve">SKUPAJ sklop 26 v € brez DDV  </t>
  </si>
  <si>
    <t xml:space="preserve">SKUPAJ sklop 27 v € brez DDV  </t>
  </si>
  <si>
    <t xml:space="preserve">SKUPAJ sklop 28 v € brez DDV  </t>
  </si>
  <si>
    <t xml:space="preserve">SKUPAJ sklop 29 v € brez DDV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</si>
</sst>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sz val="12"/>
      <name val="Trebuchet MS"/>
      <family val="2"/>
      <charset val="238"/>
    </font>
    <font>
      <b/>
      <sz val="11"/>
      <name val="Trebuchet MS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Trebuchet MS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Trebuchet MS"/>
      <family val="2"/>
      <charset val="238"/>
    </font>
    <font>
      <b/>
      <sz val="16"/>
      <name val="Trebuchet MS"/>
      <family val="2"/>
      <charset val="238"/>
    </font>
    <font>
      <sz val="10"/>
      <color rgb="FF000000"/>
      <name val="Trebuchet MS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Border="1" applyProtection="1"/>
    <xf numFmtId="0" fontId="1" fillId="0" borderId="0" xfId="0" applyFont="1" applyBorder="1" applyAlignment="1" applyProtection="1">
      <alignment horizontal="center"/>
    </xf>
    <xf numFmtId="0" fontId="1" fillId="0" borderId="1" xfId="0" applyFont="1" applyBorder="1" applyProtection="1">
      <protection locked="0"/>
    </xf>
    <xf numFmtId="0" fontId="7" fillId="0" borderId="2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wrapText="1"/>
    </xf>
    <xf numFmtId="0" fontId="1" fillId="0" borderId="4" xfId="0" applyFont="1" applyBorder="1" applyProtection="1"/>
    <xf numFmtId="4" fontId="4" fillId="2" borderId="5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Protection="1"/>
    <xf numFmtId="0" fontId="0" fillId="0" borderId="0" xfId="0" applyProtection="1"/>
    <xf numFmtId="0" fontId="1" fillId="0" borderId="0" xfId="0" applyFont="1" applyFill="1" applyBorder="1" applyAlignment="1" applyProtection="1">
      <alignment horizontal="center"/>
    </xf>
    <xf numFmtId="4" fontId="2" fillId="0" borderId="0" xfId="0" applyNumberFormat="1" applyFont="1" applyBorder="1" applyProtection="1"/>
    <xf numFmtId="0" fontId="3" fillId="0" borderId="0" xfId="0" applyFont="1" applyBorder="1" applyProtection="1"/>
    <xf numFmtId="14" fontId="1" fillId="0" borderId="0" xfId="0" applyNumberFormat="1" applyFont="1" applyBorder="1" applyProtection="1"/>
    <xf numFmtId="0" fontId="2" fillId="0" borderId="0" xfId="0" applyFont="1" applyFill="1" applyBorder="1" applyProtection="1"/>
    <xf numFmtId="0" fontId="2" fillId="0" borderId="0" xfId="0" applyFont="1" applyFill="1" applyBorder="1" applyAlignment="1" applyProtection="1">
      <alignment horizontal="center"/>
    </xf>
    <xf numFmtId="4" fontId="9" fillId="0" borderId="6" xfId="0" applyNumberFormat="1" applyFont="1" applyBorder="1" applyAlignment="1" applyProtection="1">
      <alignment horizont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4" fontId="1" fillId="0" borderId="7" xfId="0" applyNumberFormat="1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4" fontId="7" fillId="0" borderId="5" xfId="0" applyNumberFormat="1" applyFont="1" applyBorder="1" applyAlignment="1" applyProtection="1">
      <alignment horizontal="right" vertical="center"/>
    </xf>
    <xf numFmtId="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2" fontId="1" fillId="0" borderId="7" xfId="0" applyNumberFormat="1" applyFont="1" applyBorder="1" applyAlignment="1" applyProtection="1">
      <alignment horizontal="center" vertical="center" wrapText="1"/>
      <protection locked="0"/>
    </xf>
    <xf numFmtId="2" fontId="8" fillId="0" borderId="7" xfId="0" applyNumberFormat="1" applyFont="1" applyBorder="1" applyAlignment="1" applyProtection="1">
      <alignment horizontal="center" vertical="center" wrapText="1"/>
      <protection locked="0"/>
    </xf>
    <xf numFmtId="4" fontId="2" fillId="0" borderId="0" xfId="0" applyNumberFormat="1" applyFont="1" applyFill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vertical="center" wrapText="1"/>
    </xf>
    <xf numFmtId="4" fontId="5" fillId="0" borderId="7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right" vertical="center"/>
    </xf>
    <xf numFmtId="0" fontId="10" fillId="0" borderId="0" xfId="0" applyFont="1" applyBorder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7" fillId="0" borderId="9" xfId="0" applyFont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right" vertical="center"/>
    </xf>
    <xf numFmtId="0" fontId="3" fillId="0" borderId="13" xfId="0" applyFont="1" applyBorder="1" applyAlignment="1" applyProtection="1">
      <alignment horizontal="right" vertical="center"/>
    </xf>
    <xf numFmtId="0" fontId="3" fillId="0" borderId="14" xfId="0" applyFont="1" applyBorder="1" applyAlignment="1" applyProtection="1">
      <alignment horizontal="right" vertical="center"/>
    </xf>
    <xf numFmtId="49" fontId="1" fillId="0" borderId="15" xfId="0" applyNumberFormat="1" applyFont="1" applyBorder="1" applyAlignment="1" applyProtection="1">
      <alignment horizontal="center" wrapText="1"/>
    </xf>
    <xf numFmtId="49" fontId="1" fillId="0" borderId="16" xfId="0" applyNumberFormat="1" applyFont="1" applyBorder="1" applyAlignment="1" applyProtection="1">
      <alignment horizontal="center" wrapText="1"/>
    </xf>
    <xf numFmtId="49" fontId="1" fillId="0" borderId="17" xfId="0" applyNumberFormat="1" applyFont="1" applyBorder="1" applyAlignment="1" applyProtection="1">
      <alignment horizontal="center" wrapText="1"/>
    </xf>
    <xf numFmtId="0" fontId="7" fillId="0" borderId="2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right" vertical="center"/>
    </xf>
    <xf numFmtId="0" fontId="5" fillId="0" borderId="20" xfId="0" applyFont="1" applyBorder="1" applyAlignment="1" applyProtection="1"/>
    <xf numFmtId="0" fontId="7" fillId="0" borderId="19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/>
    <xf numFmtId="0" fontId="7" fillId="0" borderId="19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right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123825</xdr:rowOff>
    </xdr:from>
    <xdr:to>
      <xdr:col>6</xdr:col>
      <xdr:colOff>190500</xdr:colOff>
      <xdr:row>4</xdr:row>
      <xdr:rowOff>190500</xdr:rowOff>
    </xdr:to>
    <xdr:pic>
      <xdr:nvPicPr>
        <xdr:cNvPr id="6301" name="Picture 3">
          <a:extLst>
            <a:ext uri="{FF2B5EF4-FFF2-40B4-BE49-F238E27FC236}">
              <a16:creationId xmlns="" xmlns:a16="http://schemas.microsoft.com/office/drawing/2014/main" id="{A344644E-B160-48CB-B311-FA7D4A319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38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19050</xdr:rowOff>
    </xdr:from>
    <xdr:to>
      <xdr:col>4</xdr:col>
      <xdr:colOff>495300</xdr:colOff>
      <xdr:row>5</xdr:row>
      <xdr:rowOff>85725</xdr:rowOff>
    </xdr:to>
    <xdr:pic>
      <xdr:nvPicPr>
        <xdr:cNvPr id="7201" name="Picture 2">
          <a:extLst>
            <a:ext uri="{FF2B5EF4-FFF2-40B4-BE49-F238E27FC236}">
              <a16:creationId xmlns="" xmlns:a16="http://schemas.microsoft.com/office/drawing/2014/main" id="{26EAA9A2-873D-47B6-98EA-30BAD84ED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2860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19050</xdr:rowOff>
    </xdr:from>
    <xdr:to>
      <xdr:col>5</xdr:col>
      <xdr:colOff>28575</xdr:colOff>
      <xdr:row>5</xdr:row>
      <xdr:rowOff>85725</xdr:rowOff>
    </xdr:to>
    <xdr:pic>
      <xdr:nvPicPr>
        <xdr:cNvPr id="8209" name="Picture 2">
          <a:extLst>
            <a:ext uri="{FF2B5EF4-FFF2-40B4-BE49-F238E27FC236}">
              <a16:creationId xmlns="" xmlns:a16="http://schemas.microsoft.com/office/drawing/2014/main" id="{B81338EA-B64D-4C84-85AD-8E6B3197F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28600"/>
          <a:ext cx="61817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19050</xdr:rowOff>
    </xdr:from>
    <xdr:to>
      <xdr:col>4</xdr:col>
      <xdr:colOff>790575</xdr:colOff>
      <xdr:row>5</xdr:row>
      <xdr:rowOff>85725</xdr:rowOff>
    </xdr:to>
    <xdr:pic>
      <xdr:nvPicPr>
        <xdr:cNvPr id="9232" name="Picture 3">
          <a:extLst>
            <a:ext uri="{FF2B5EF4-FFF2-40B4-BE49-F238E27FC236}">
              <a16:creationId xmlns="" xmlns:a16="http://schemas.microsoft.com/office/drawing/2014/main" id="{EE5C2F2F-CD95-436A-9AB8-1E134815E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28600"/>
          <a:ext cx="53911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85725</xdr:rowOff>
    </xdr:from>
    <xdr:to>
      <xdr:col>4</xdr:col>
      <xdr:colOff>885825</xdr:colOff>
      <xdr:row>6</xdr:row>
      <xdr:rowOff>19050</xdr:rowOff>
    </xdr:to>
    <xdr:pic>
      <xdr:nvPicPr>
        <xdr:cNvPr id="10243" name="Picture 2">
          <a:extLst>
            <a:ext uri="{FF2B5EF4-FFF2-40B4-BE49-F238E27FC236}">
              <a16:creationId xmlns="" xmlns:a16="http://schemas.microsoft.com/office/drawing/2014/main" id="{5A419270-F5E0-4708-9A97-41C790112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7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152400</xdr:rowOff>
    </xdr:from>
    <xdr:to>
      <xdr:col>4</xdr:col>
      <xdr:colOff>847725</xdr:colOff>
      <xdr:row>6</xdr:row>
      <xdr:rowOff>85725</xdr:rowOff>
    </xdr:to>
    <xdr:pic>
      <xdr:nvPicPr>
        <xdr:cNvPr id="11266" name="Picture 3">
          <a:extLst>
            <a:ext uri="{FF2B5EF4-FFF2-40B4-BE49-F238E27FC236}">
              <a16:creationId xmlns="" xmlns:a16="http://schemas.microsoft.com/office/drawing/2014/main" id="{2D095ED5-FD94-4C12-AA7D-F57053363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5240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32"/>
  <sheetViews>
    <sheetView zoomScaleNormal="100" zoomScaleSheetLayoutView="100" workbookViewId="0">
      <selection activeCell="F40" sqref="F40"/>
    </sheetView>
  </sheetViews>
  <sheetFormatPr defaultRowHeight="16.5" x14ac:dyDescent="0.3"/>
  <cols>
    <col min="1" max="1" width="3.7109375" style="8" customWidth="1"/>
    <col min="2" max="2" width="22.28515625" style="8" customWidth="1"/>
    <col min="3" max="3" width="12.85546875" style="2" customWidth="1"/>
    <col min="4" max="4" width="13.7109375" style="10" customWidth="1"/>
    <col min="5" max="5" width="13" style="8" customWidth="1"/>
    <col min="6" max="6" width="20.28515625" style="11" customWidth="1"/>
    <col min="7" max="7" width="17.42578125" style="8" customWidth="1"/>
    <col min="8" max="16384" width="9.140625" style="8"/>
  </cols>
  <sheetData>
    <row r="7" spans="2:6" x14ac:dyDescent="0.3">
      <c r="B7" s="8" t="s">
        <v>54</v>
      </c>
    </row>
    <row r="8" spans="2:6" x14ac:dyDescent="0.3">
      <c r="B8" s="23" t="s">
        <v>55</v>
      </c>
      <c r="C8" s="27"/>
    </row>
    <row r="10" spans="2:6" x14ac:dyDescent="0.3">
      <c r="B10" s="8" t="s">
        <v>21</v>
      </c>
    </row>
    <row r="12" spans="2:6" ht="18" x14ac:dyDescent="0.35">
      <c r="B12" s="12" t="s">
        <v>18</v>
      </c>
      <c r="C12" s="8"/>
      <c r="D12" s="8"/>
      <c r="F12" s="8"/>
    </row>
    <row r="13" spans="2:6" ht="18" x14ac:dyDescent="0.3">
      <c r="B13" s="34"/>
      <c r="C13" s="34"/>
      <c r="D13" s="8"/>
      <c r="F13" s="8"/>
    </row>
    <row r="14" spans="2:6" ht="11.25" customHeight="1" x14ac:dyDescent="0.35">
      <c r="B14" s="12"/>
      <c r="C14" s="8"/>
      <c r="D14" s="8"/>
      <c r="F14" s="8"/>
    </row>
    <row r="15" spans="2:6" ht="18" x14ac:dyDescent="0.3">
      <c r="B15" s="34"/>
      <c r="C15" s="34"/>
      <c r="D15" s="8"/>
      <c r="F15" s="8"/>
    </row>
    <row r="16" spans="2:6" ht="18" x14ac:dyDescent="0.35">
      <c r="B16" s="12"/>
      <c r="C16" s="8"/>
      <c r="D16" s="8"/>
      <c r="F16" s="8"/>
    </row>
    <row r="17" spans="1:6" ht="21" x14ac:dyDescent="0.35">
      <c r="B17" s="32" t="s">
        <v>19</v>
      </c>
      <c r="C17" s="32"/>
      <c r="D17" s="32"/>
      <c r="E17" s="32"/>
      <c r="F17" s="33"/>
    </row>
    <row r="18" spans="1:6" ht="18" x14ac:dyDescent="0.35">
      <c r="B18" s="12"/>
      <c r="C18" s="8"/>
      <c r="D18" s="8"/>
      <c r="F18" s="8"/>
    </row>
    <row r="19" spans="1:6" ht="15.75" thickBot="1" x14ac:dyDescent="0.35">
      <c r="D19" s="2"/>
      <c r="E19" s="2"/>
      <c r="F19" s="2"/>
    </row>
    <row r="20" spans="1:6" ht="45" x14ac:dyDescent="0.3">
      <c r="B20" s="4" t="s">
        <v>4</v>
      </c>
      <c r="C20" s="37" t="s">
        <v>5</v>
      </c>
      <c r="D20" s="38"/>
      <c r="E20" s="39"/>
      <c r="F20" s="5" t="s">
        <v>6</v>
      </c>
    </row>
    <row r="21" spans="1:6" ht="15" x14ac:dyDescent="0.3">
      <c r="B21" s="6" t="s">
        <v>61</v>
      </c>
      <c r="C21" s="43" t="s">
        <v>24</v>
      </c>
      <c r="D21" s="44"/>
      <c r="E21" s="45"/>
      <c r="F21" s="16">
        <f>'SKLOP 25'!F28</f>
        <v>0</v>
      </c>
    </row>
    <row r="22" spans="1:6" ht="15" x14ac:dyDescent="0.3">
      <c r="B22" s="6" t="s">
        <v>62</v>
      </c>
      <c r="C22" s="43" t="s">
        <v>52</v>
      </c>
      <c r="D22" s="44"/>
      <c r="E22" s="45"/>
      <c r="F22" s="16">
        <f>'SKLOP 26'!F27</f>
        <v>0</v>
      </c>
    </row>
    <row r="23" spans="1:6" ht="15" x14ac:dyDescent="0.3">
      <c r="B23" s="6" t="s">
        <v>63</v>
      </c>
      <c r="C23" s="43" t="s">
        <v>25</v>
      </c>
      <c r="D23" s="44"/>
      <c r="E23" s="45"/>
      <c r="F23" s="16">
        <f>'SKLOP 27'!F22</f>
        <v>0</v>
      </c>
    </row>
    <row r="24" spans="1:6" ht="15" x14ac:dyDescent="0.3">
      <c r="B24" s="6" t="s">
        <v>64</v>
      </c>
      <c r="C24" s="43" t="s">
        <v>26</v>
      </c>
      <c r="D24" s="44"/>
      <c r="E24" s="45"/>
      <c r="F24" s="16">
        <f>'SKLOP 28'!F29</f>
        <v>0</v>
      </c>
    </row>
    <row r="25" spans="1:6" ht="15" x14ac:dyDescent="0.3">
      <c r="B25" s="6" t="s">
        <v>65</v>
      </c>
      <c r="C25" s="43" t="s">
        <v>27</v>
      </c>
      <c r="D25" s="44"/>
      <c r="E25" s="45"/>
      <c r="F25" s="16">
        <f>'SKLOP 29'!F25</f>
        <v>0</v>
      </c>
    </row>
    <row r="26" spans="1:6" ht="18.75" thickBot="1" x14ac:dyDescent="0.35">
      <c r="B26" s="40"/>
      <c r="C26" s="41"/>
      <c r="D26" s="41"/>
      <c r="E26" s="42"/>
      <c r="F26" s="7">
        <f>SUM(F21:F25)</f>
        <v>0</v>
      </c>
    </row>
    <row r="27" spans="1:6" s="1" customFormat="1" x14ac:dyDescent="0.3">
      <c r="C27" s="10"/>
      <c r="D27" s="10"/>
      <c r="F27" s="26"/>
    </row>
    <row r="28" spans="1:6" x14ac:dyDescent="0.3">
      <c r="A28" s="1"/>
      <c r="B28" s="14"/>
      <c r="C28" s="15"/>
      <c r="D28" s="15"/>
      <c r="E28" s="15"/>
      <c r="F28" s="15"/>
    </row>
    <row r="29" spans="1:6" ht="15" x14ac:dyDescent="0.3">
      <c r="B29" s="1" t="s">
        <v>8</v>
      </c>
      <c r="D29" s="2"/>
      <c r="E29" s="2" t="s">
        <v>9</v>
      </c>
      <c r="F29" s="2"/>
    </row>
    <row r="30" spans="1:6" ht="15" x14ac:dyDescent="0.3">
      <c r="B30" s="3"/>
      <c r="D30" s="2"/>
      <c r="E30" s="35"/>
      <c r="F30" s="36"/>
    </row>
    <row r="32" spans="1:6" x14ac:dyDescent="0.3">
      <c r="B32" s="9"/>
    </row>
  </sheetData>
  <sheetProtection password="BB90" sheet="1" objects="1" scenarios="1"/>
  <mergeCells count="11">
    <mergeCell ref="B17:F17"/>
    <mergeCell ref="B13:C13"/>
    <mergeCell ref="B15:C15"/>
    <mergeCell ref="E30:F30"/>
    <mergeCell ref="C20:E20"/>
    <mergeCell ref="B26:E26"/>
    <mergeCell ref="C21:E21"/>
    <mergeCell ref="C22:E22"/>
    <mergeCell ref="C23:E23"/>
    <mergeCell ref="C24:E24"/>
    <mergeCell ref="C25:E25"/>
  </mergeCells>
  <phoneticPr fontId="6" type="noConversion"/>
  <pageMargins left="0.75" right="0.75" top="0.39370078740157483" bottom="0.39370078740157483" header="0" footer="0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33"/>
  <sheetViews>
    <sheetView zoomScaleNormal="100" zoomScaleSheetLayoutView="100" workbookViewId="0">
      <selection activeCell="H19" sqref="H19"/>
    </sheetView>
  </sheetViews>
  <sheetFormatPr defaultRowHeight="16.5" x14ac:dyDescent="0.3"/>
  <cols>
    <col min="1" max="1" width="10.42578125" style="8" bestFit="1" customWidth="1"/>
    <col min="2" max="2" width="52.42578125" style="8" customWidth="1"/>
    <col min="3" max="3" width="8.7109375" style="2" customWidth="1"/>
    <col min="4" max="4" width="12" style="10" customWidth="1"/>
    <col min="5" max="5" width="15.85546875" style="8" customWidth="1"/>
    <col min="6" max="6" width="18" style="11" customWidth="1"/>
    <col min="7" max="16384" width="9.140625" style="8"/>
  </cols>
  <sheetData>
    <row r="8" spans="1:3" x14ac:dyDescent="0.3">
      <c r="A8" s="8" t="s">
        <v>54</v>
      </c>
    </row>
    <row r="9" spans="1:3" x14ac:dyDescent="0.3">
      <c r="A9" s="8" t="s">
        <v>55</v>
      </c>
      <c r="B9" s="23"/>
    </row>
    <row r="11" spans="1:3" x14ac:dyDescent="0.3">
      <c r="A11" s="8" t="s">
        <v>56</v>
      </c>
    </row>
    <row r="12" spans="1:3" x14ac:dyDescent="0.3">
      <c r="A12" s="8" t="s">
        <v>22</v>
      </c>
    </row>
    <row r="14" spans="1:3" ht="18" x14ac:dyDescent="0.35">
      <c r="A14" s="12" t="s">
        <v>18</v>
      </c>
      <c r="C14" s="8"/>
    </row>
    <row r="15" spans="1:3" ht="18" x14ac:dyDescent="0.3">
      <c r="A15" s="34">
        <f>REKAPITULACIJA!B13</f>
        <v>0</v>
      </c>
      <c r="B15" s="34"/>
      <c r="C15" s="8"/>
    </row>
    <row r="16" spans="1:3" ht="18" x14ac:dyDescent="0.35">
      <c r="A16" s="12"/>
      <c r="C16" s="8"/>
    </row>
    <row r="17" spans="1:6" ht="18" x14ac:dyDescent="0.3">
      <c r="A17" s="34">
        <f>REKAPITULACIJA!B15</f>
        <v>0</v>
      </c>
      <c r="B17" s="34"/>
      <c r="C17" s="8"/>
    </row>
    <row r="19" spans="1:6" ht="17.25" thickBot="1" x14ac:dyDescent="0.35">
      <c r="C19" s="8"/>
      <c r="D19" s="1"/>
    </row>
    <row r="20" spans="1:6" ht="16.5" customHeight="1" x14ac:dyDescent="0.3">
      <c r="A20" s="46" t="s">
        <v>10</v>
      </c>
      <c r="B20" s="50" t="s">
        <v>2</v>
      </c>
      <c r="C20" s="52" t="s">
        <v>0</v>
      </c>
      <c r="D20" s="54" t="s">
        <v>1</v>
      </c>
      <c r="E20" s="52" t="s">
        <v>3</v>
      </c>
      <c r="F20" s="56" t="s">
        <v>7</v>
      </c>
    </row>
    <row r="21" spans="1:6" ht="16.5" customHeight="1" x14ac:dyDescent="0.3">
      <c r="A21" s="47"/>
      <c r="B21" s="51"/>
      <c r="C21" s="53"/>
      <c r="D21" s="55"/>
      <c r="E21" s="53"/>
      <c r="F21" s="57"/>
    </row>
    <row r="22" spans="1:6" ht="16.5" customHeight="1" x14ac:dyDescent="0.3">
      <c r="A22" s="28" t="s">
        <v>12</v>
      </c>
      <c r="B22" s="29" t="s">
        <v>29</v>
      </c>
      <c r="C22" s="17" t="s">
        <v>28</v>
      </c>
      <c r="D22" s="30">
        <v>1000</v>
      </c>
      <c r="E22" s="20"/>
      <c r="F22" s="31">
        <f t="shared" ref="F22:F27" si="0">D22*E22</f>
        <v>0</v>
      </c>
    </row>
    <row r="23" spans="1:6" ht="16.5" customHeight="1" x14ac:dyDescent="0.3">
      <c r="A23" s="28" t="s">
        <v>13</v>
      </c>
      <c r="B23" s="29" t="s">
        <v>30</v>
      </c>
      <c r="C23" s="17" t="s">
        <v>28</v>
      </c>
      <c r="D23" s="30">
        <v>50000</v>
      </c>
      <c r="E23" s="20"/>
      <c r="F23" s="31">
        <f t="shared" si="0"/>
        <v>0</v>
      </c>
    </row>
    <row r="24" spans="1:6" ht="16.5" customHeight="1" x14ac:dyDescent="0.3">
      <c r="A24" s="28" t="s">
        <v>14</v>
      </c>
      <c r="B24" s="29" t="s">
        <v>31</v>
      </c>
      <c r="C24" s="17" t="s">
        <v>28</v>
      </c>
      <c r="D24" s="30">
        <v>18000</v>
      </c>
      <c r="E24" s="20"/>
      <c r="F24" s="31">
        <f t="shared" si="0"/>
        <v>0</v>
      </c>
    </row>
    <row r="25" spans="1:6" ht="16.5" customHeight="1" x14ac:dyDescent="0.3">
      <c r="A25" s="28" t="s">
        <v>15</v>
      </c>
      <c r="B25" s="29" t="s">
        <v>32</v>
      </c>
      <c r="C25" s="17" t="s">
        <v>28</v>
      </c>
      <c r="D25" s="30">
        <v>47000</v>
      </c>
      <c r="E25" s="20"/>
      <c r="F25" s="31">
        <f t="shared" si="0"/>
        <v>0</v>
      </c>
    </row>
    <row r="26" spans="1:6" ht="15" x14ac:dyDescent="0.3">
      <c r="A26" s="28" t="s">
        <v>16</v>
      </c>
      <c r="B26" s="29" t="s">
        <v>33</v>
      </c>
      <c r="C26" s="17" t="s">
        <v>28</v>
      </c>
      <c r="D26" s="19">
        <v>180</v>
      </c>
      <c r="E26" s="18"/>
      <c r="F26" s="31">
        <f t="shared" si="0"/>
        <v>0</v>
      </c>
    </row>
    <row r="27" spans="1:6" ht="15" x14ac:dyDescent="0.3">
      <c r="A27" s="28" t="s">
        <v>17</v>
      </c>
      <c r="B27" s="29" t="s">
        <v>34</v>
      </c>
      <c r="C27" s="17" t="s">
        <v>28</v>
      </c>
      <c r="D27" s="19">
        <v>2000</v>
      </c>
      <c r="E27" s="18"/>
      <c r="F27" s="31">
        <f t="shared" si="0"/>
        <v>0</v>
      </c>
    </row>
    <row r="28" spans="1:6" ht="15.75" thickBot="1" x14ac:dyDescent="0.35">
      <c r="A28" s="48" t="s">
        <v>66</v>
      </c>
      <c r="B28" s="49"/>
      <c r="C28" s="49"/>
      <c r="D28" s="49"/>
      <c r="E28" s="49"/>
      <c r="F28" s="21">
        <f>SUM(F22:F27)</f>
        <v>0</v>
      </c>
    </row>
    <row r="30" spans="1:6" ht="15" x14ac:dyDescent="0.3">
      <c r="D30" s="2"/>
      <c r="E30" s="2"/>
      <c r="F30" s="2"/>
    </row>
    <row r="31" spans="1:6" ht="15" x14ac:dyDescent="0.3">
      <c r="B31" s="1" t="s">
        <v>8</v>
      </c>
      <c r="D31" s="2"/>
      <c r="E31" s="2" t="s">
        <v>11</v>
      </c>
      <c r="F31" s="2"/>
    </row>
    <row r="32" spans="1:6" ht="15" x14ac:dyDescent="0.3">
      <c r="B32" s="3">
        <f>REKAPITULACIJA!B30</f>
        <v>0</v>
      </c>
      <c r="D32" s="2"/>
      <c r="E32" s="35"/>
      <c r="F32" s="36"/>
    </row>
    <row r="33" spans="2:6" ht="15" x14ac:dyDescent="0.3">
      <c r="B33" s="13"/>
      <c r="D33" s="2"/>
      <c r="E33" s="2"/>
      <c r="F33" s="2"/>
    </row>
  </sheetData>
  <sheetProtection password="BB90" sheet="1" objects="1" scenarios="1"/>
  <mergeCells count="10">
    <mergeCell ref="A15:B15"/>
    <mergeCell ref="A17:B17"/>
    <mergeCell ref="A20:A21"/>
    <mergeCell ref="A28:E28"/>
    <mergeCell ref="E32:F32"/>
    <mergeCell ref="B20:B21"/>
    <mergeCell ref="C20:C21"/>
    <mergeCell ref="D20:D21"/>
    <mergeCell ref="E20:E21"/>
    <mergeCell ref="F20:F21"/>
  </mergeCells>
  <phoneticPr fontId="6" type="noConversion"/>
  <pageMargins left="0.75" right="0.75" top="0.39370078740157483" bottom="0.39370078740157483" header="0" footer="0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F45" sqref="F45"/>
    </sheetView>
  </sheetViews>
  <sheetFormatPr defaultRowHeight="12.75" x14ac:dyDescent="0.2"/>
  <cols>
    <col min="1" max="1" width="9.140625" style="9"/>
    <col min="2" max="2" width="43.28515625" style="9" customWidth="1"/>
    <col min="3" max="3" width="12.28515625" style="9" customWidth="1"/>
    <col min="4" max="4" width="15.28515625" style="9" customWidth="1"/>
    <col min="5" max="5" width="16.85546875" style="9" customWidth="1"/>
    <col min="6" max="6" width="20.85546875" style="9" customWidth="1"/>
    <col min="7" max="16384" width="9.140625" style="9"/>
  </cols>
  <sheetData>
    <row r="1" spans="1:7" ht="16.5" x14ac:dyDescent="0.3">
      <c r="A1" s="8"/>
      <c r="B1" s="8"/>
      <c r="C1" s="2"/>
      <c r="D1" s="10"/>
      <c r="E1" s="8"/>
      <c r="F1" s="11"/>
      <c r="G1" s="8"/>
    </row>
    <row r="2" spans="1:7" ht="16.5" x14ac:dyDescent="0.3">
      <c r="A2" s="8"/>
      <c r="B2" s="8"/>
      <c r="C2" s="2"/>
      <c r="D2" s="10"/>
      <c r="E2" s="8"/>
      <c r="F2" s="11"/>
      <c r="G2" s="8"/>
    </row>
    <row r="3" spans="1:7" ht="16.5" x14ac:dyDescent="0.3">
      <c r="A3" s="8"/>
      <c r="B3" s="8"/>
      <c r="C3" s="2"/>
      <c r="D3" s="10"/>
      <c r="E3" s="8"/>
      <c r="F3" s="11"/>
      <c r="G3" s="8"/>
    </row>
    <row r="4" spans="1:7" ht="17.25" customHeight="1" x14ac:dyDescent="0.3">
      <c r="A4" s="8"/>
      <c r="B4" s="8"/>
      <c r="C4" s="2"/>
      <c r="D4" s="10"/>
      <c r="E4" s="8"/>
      <c r="F4" s="11"/>
      <c r="G4" s="8"/>
    </row>
    <row r="5" spans="1:7" ht="17.25" customHeight="1" x14ac:dyDescent="0.3">
      <c r="A5" s="8"/>
      <c r="B5" s="8"/>
      <c r="C5" s="2"/>
      <c r="D5" s="10"/>
      <c r="E5" s="8"/>
      <c r="F5" s="11"/>
      <c r="G5" s="8"/>
    </row>
    <row r="6" spans="1:7" ht="17.25" customHeight="1" x14ac:dyDescent="0.3">
      <c r="A6" s="8"/>
      <c r="B6" s="8"/>
      <c r="C6" s="2"/>
      <c r="D6" s="10"/>
      <c r="E6" s="8"/>
      <c r="F6" s="11"/>
      <c r="G6" s="8"/>
    </row>
    <row r="7" spans="1:7" ht="16.5" x14ac:dyDescent="0.3">
      <c r="A7" s="8"/>
      <c r="B7" s="8"/>
      <c r="C7" s="2"/>
      <c r="D7" s="10"/>
      <c r="E7" s="8"/>
      <c r="F7" s="11"/>
      <c r="G7" s="8"/>
    </row>
    <row r="8" spans="1:7" ht="16.5" x14ac:dyDescent="0.3">
      <c r="A8" s="8" t="s">
        <v>54</v>
      </c>
      <c r="B8" s="8"/>
      <c r="C8" s="2"/>
      <c r="D8" s="10"/>
      <c r="E8" s="8"/>
      <c r="F8" s="11"/>
      <c r="G8" s="8"/>
    </row>
    <row r="9" spans="1:7" ht="16.5" x14ac:dyDescent="0.3">
      <c r="A9" s="8" t="s">
        <v>55</v>
      </c>
      <c r="B9" s="23"/>
      <c r="C9" s="2"/>
      <c r="D9" s="10"/>
      <c r="E9" s="8"/>
      <c r="F9" s="11"/>
      <c r="G9" s="8"/>
    </row>
    <row r="10" spans="1:7" ht="16.5" x14ac:dyDescent="0.3">
      <c r="A10" s="8"/>
      <c r="B10" s="8"/>
      <c r="C10" s="2"/>
      <c r="D10" s="10"/>
      <c r="E10" s="8"/>
      <c r="F10" s="11"/>
      <c r="G10" s="8"/>
    </row>
    <row r="11" spans="1:7" ht="16.5" x14ac:dyDescent="0.3">
      <c r="A11" s="8" t="s">
        <v>57</v>
      </c>
      <c r="B11" s="8"/>
      <c r="C11" s="2"/>
      <c r="D11" s="10"/>
      <c r="E11" s="8"/>
      <c r="F11" s="11"/>
      <c r="G11" s="8"/>
    </row>
    <row r="12" spans="1:7" ht="16.5" x14ac:dyDescent="0.3">
      <c r="A12" s="8" t="s">
        <v>51</v>
      </c>
      <c r="B12" s="8"/>
      <c r="C12" s="2"/>
      <c r="D12" s="10"/>
      <c r="E12" s="8"/>
      <c r="F12" s="11"/>
      <c r="G12" s="8"/>
    </row>
    <row r="13" spans="1:7" ht="16.5" x14ac:dyDescent="0.3">
      <c r="A13" s="8"/>
      <c r="B13" s="8"/>
      <c r="C13" s="2"/>
      <c r="D13" s="10"/>
      <c r="E13" s="8"/>
      <c r="F13" s="11"/>
      <c r="G13" s="8"/>
    </row>
    <row r="14" spans="1:7" ht="18" x14ac:dyDescent="0.35">
      <c r="A14" s="12" t="s">
        <v>18</v>
      </c>
      <c r="B14" s="8"/>
      <c r="C14" s="8"/>
      <c r="D14" s="10"/>
      <c r="E14" s="8"/>
      <c r="F14" s="11"/>
      <c r="G14" s="8"/>
    </row>
    <row r="15" spans="1:7" ht="18" x14ac:dyDescent="0.3">
      <c r="A15" s="34">
        <f>REKAPITULACIJA!B13</f>
        <v>0</v>
      </c>
      <c r="B15" s="34"/>
      <c r="C15" s="8"/>
      <c r="D15" s="10"/>
      <c r="E15" s="8"/>
      <c r="F15" s="11"/>
      <c r="G15" s="8"/>
    </row>
    <row r="16" spans="1:7" ht="18" x14ac:dyDescent="0.35">
      <c r="A16" s="12"/>
      <c r="B16" s="8"/>
      <c r="C16" s="8"/>
      <c r="D16" s="10"/>
      <c r="E16" s="8"/>
      <c r="F16" s="11"/>
      <c r="G16" s="8"/>
    </row>
    <row r="17" spans="1:7" ht="18" x14ac:dyDescent="0.3">
      <c r="A17" s="34">
        <f>REKAPITULACIJA!B15</f>
        <v>0</v>
      </c>
      <c r="B17" s="34"/>
      <c r="C17" s="8"/>
      <c r="D17" s="10"/>
      <c r="E17" s="8"/>
      <c r="F17" s="11"/>
      <c r="G17" s="8"/>
    </row>
    <row r="18" spans="1:7" ht="16.5" x14ac:dyDescent="0.3">
      <c r="A18" s="8"/>
      <c r="B18" s="8"/>
      <c r="C18" s="2"/>
      <c r="D18" s="10"/>
      <c r="E18" s="8"/>
      <c r="F18" s="11"/>
      <c r="G18" s="8"/>
    </row>
    <row r="19" spans="1:7" ht="17.25" thickBot="1" x14ac:dyDescent="0.35">
      <c r="A19" s="8"/>
      <c r="B19" s="8"/>
      <c r="C19" s="8"/>
      <c r="D19" s="1"/>
      <c r="E19" s="8"/>
      <c r="F19" s="11"/>
      <c r="G19" s="8"/>
    </row>
    <row r="20" spans="1:7" ht="15" customHeight="1" x14ac:dyDescent="0.3">
      <c r="A20" s="46" t="s">
        <v>10</v>
      </c>
      <c r="B20" s="50" t="s">
        <v>2</v>
      </c>
      <c r="C20" s="52" t="s">
        <v>0</v>
      </c>
      <c r="D20" s="54" t="s">
        <v>1</v>
      </c>
      <c r="E20" s="52" t="s">
        <v>3</v>
      </c>
      <c r="F20" s="56" t="s">
        <v>7</v>
      </c>
      <c r="G20" s="8"/>
    </row>
    <row r="21" spans="1:7" ht="15.75" customHeight="1" x14ac:dyDescent="0.3">
      <c r="A21" s="61"/>
      <c r="B21" s="62"/>
      <c r="C21" s="58"/>
      <c r="D21" s="63"/>
      <c r="E21" s="58"/>
      <c r="F21" s="59"/>
      <c r="G21" s="8"/>
    </row>
    <row r="22" spans="1:7" ht="15.75" customHeight="1" x14ac:dyDescent="0.3">
      <c r="A22" s="28" t="s">
        <v>12</v>
      </c>
      <c r="B22" s="29" t="s">
        <v>35</v>
      </c>
      <c r="C22" s="17" t="s">
        <v>28</v>
      </c>
      <c r="D22" s="30">
        <v>120</v>
      </c>
      <c r="E22" s="24"/>
      <c r="F22" s="31">
        <f>D22*E22</f>
        <v>0</v>
      </c>
      <c r="G22" s="8"/>
    </row>
    <row r="23" spans="1:7" ht="15.75" customHeight="1" x14ac:dyDescent="0.3">
      <c r="A23" s="28" t="s">
        <v>13</v>
      </c>
      <c r="B23" s="29" t="s">
        <v>47</v>
      </c>
      <c r="C23" s="17" t="s">
        <v>28</v>
      </c>
      <c r="D23" s="30">
        <v>90</v>
      </c>
      <c r="E23" s="25"/>
      <c r="F23" s="31">
        <f>D23*E23</f>
        <v>0</v>
      </c>
      <c r="G23" s="8"/>
    </row>
    <row r="24" spans="1:7" ht="15.75" customHeight="1" x14ac:dyDescent="0.3">
      <c r="A24" s="28" t="s">
        <v>14</v>
      </c>
      <c r="B24" s="29" t="s">
        <v>53</v>
      </c>
      <c r="C24" s="17" t="s">
        <v>28</v>
      </c>
      <c r="D24" s="30">
        <v>300</v>
      </c>
      <c r="E24" s="25"/>
      <c r="F24" s="31">
        <f>D24*E24</f>
        <v>0</v>
      </c>
      <c r="G24" s="8"/>
    </row>
    <row r="25" spans="1:7" ht="15.75" customHeight="1" x14ac:dyDescent="0.3">
      <c r="A25" s="28" t="s">
        <v>15</v>
      </c>
      <c r="B25" s="29" t="s">
        <v>48</v>
      </c>
      <c r="C25" s="17" t="s">
        <v>28</v>
      </c>
      <c r="D25" s="30">
        <v>280</v>
      </c>
      <c r="E25" s="25"/>
      <c r="F25" s="31">
        <f t="shared" ref="F25:F26" si="0">D25*E25</f>
        <v>0</v>
      </c>
      <c r="G25" s="8"/>
    </row>
    <row r="26" spans="1:7" ht="15" x14ac:dyDescent="0.3">
      <c r="A26" s="28" t="s">
        <v>16</v>
      </c>
      <c r="B26" s="29" t="s">
        <v>49</v>
      </c>
      <c r="C26" s="17" t="s">
        <v>28</v>
      </c>
      <c r="D26" s="30">
        <v>370</v>
      </c>
      <c r="E26" s="25"/>
      <c r="F26" s="31">
        <f t="shared" si="0"/>
        <v>0</v>
      </c>
      <c r="G26" s="8"/>
    </row>
    <row r="27" spans="1:7" ht="15.75" thickBot="1" x14ac:dyDescent="0.35">
      <c r="A27" s="48" t="s">
        <v>67</v>
      </c>
      <c r="B27" s="60"/>
      <c r="C27" s="60"/>
      <c r="D27" s="60"/>
      <c r="E27" s="60"/>
      <c r="F27" s="21">
        <f>SUM(F22:F26)</f>
        <v>0</v>
      </c>
      <c r="G27" s="8"/>
    </row>
    <row r="28" spans="1:7" ht="16.5" x14ac:dyDescent="0.3">
      <c r="A28" s="8"/>
      <c r="B28" s="8"/>
      <c r="C28" s="2"/>
      <c r="D28" s="10"/>
      <c r="E28" s="8"/>
      <c r="F28" s="11"/>
      <c r="G28" s="8"/>
    </row>
    <row r="29" spans="1:7" ht="15" x14ac:dyDescent="0.3">
      <c r="A29" s="8"/>
      <c r="B29" s="8"/>
      <c r="C29" s="2"/>
      <c r="D29" s="2"/>
      <c r="E29" s="2"/>
      <c r="F29" s="2"/>
      <c r="G29" s="8"/>
    </row>
    <row r="30" spans="1:7" ht="15" x14ac:dyDescent="0.3">
      <c r="A30" s="8"/>
      <c r="B30" s="1" t="s">
        <v>8</v>
      </c>
      <c r="C30" s="2"/>
      <c r="D30" s="2"/>
      <c r="E30" s="2" t="s">
        <v>11</v>
      </c>
      <c r="F30" s="2"/>
      <c r="G30" s="8"/>
    </row>
    <row r="31" spans="1:7" ht="15" x14ac:dyDescent="0.3">
      <c r="A31" s="8"/>
      <c r="B31" s="3">
        <f>REKAPITULACIJA!B30</f>
        <v>0</v>
      </c>
      <c r="C31" s="2"/>
      <c r="D31" s="2"/>
      <c r="E31" s="35"/>
      <c r="F31" s="35"/>
      <c r="G31" s="8"/>
    </row>
    <row r="32" spans="1:7" ht="15" x14ac:dyDescent="0.3">
      <c r="A32" s="8"/>
      <c r="B32" s="13"/>
      <c r="C32" s="2"/>
      <c r="D32" s="2"/>
      <c r="E32" s="2"/>
      <c r="F32" s="2"/>
      <c r="G32" s="8"/>
    </row>
    <row r="33" spans="1:7" ht="16.5" x14ac:dyDescent="0.3">
      <c r="A33" s="8"/>
      <c r="B33" s="8"/>
      <c r="C33" s="2"/>
      <c r="D33" s="10"/>
      <c r="E33" s="8"/>
      <c r="F33" s="11"/>
      <c r="G33" s="8"/>
    </row>
  </sheetData>
  <sheetProtection password="BB90" sheet="1" objects="1" scenarios="1"/>
  <mergeCells count="10">
    <mergeCell ref="E20:E21"/>
    <mergeCell ref="F20:F21"/>
    <mergeCell ref="A27:E27"/>
    <mergeCell ref="E31:F31"/>
    <mergeCell ref="A15:B15"/>
    <mergeCell ref="A17:B17"/>
    <mergeCell ref="A20:A21"/>
    <mergeCell ref="B20:B21"/>
    <mergeCell ref="C20:C21"/>
    <mergeCell ref="D20:D21"/>
  </mergeCells>
  <phoneticPr fontId="12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E34" sqref="E34"/>
    </sheetView>
  </sheetViews>
  <sheetFormatPr defaultRowHeight="12.75" x14ac:dyDescent="0.2"/>
  <cols>
    <col min="1" max="1" width="9.140625" style="9"/>
    <col min="2" max="2" width="36.42578125" style="9" customWidth="1"/>
    <col min="3" max="3" width="13.85546875" style="9" customWidth="1"/>
    <col min="4" max="5" width="14.140625" style="9" customWidth="1"/>
    <col min="6" max="6" width="22.42578125" style="9" customWidth="1"/>
    <col min="7" max="16384" width="9.140625" style="9"/>
  </cols>
  <sheetData>
    <row r="1" spans="1:6" ht="16.5" x14ac:dyDescent="0.3">
      <c r="A1" s="8"/>
      <c r="B1" s="8"/>
      <c r="C1" s="2"/>
      <c r="D1" s="10"/>
      <c r="E1" s="8"/>
      <c r="F1" s="11"/>
    </row>
    <row r="2" spans="1:6" ht="16.5" x14ac:dyDescent="0.3">
      <c r="A2" s="8"/>
      <c r="B2" s="8"/>
      <c r="C2" s="2"/>
      <c r="D2" s="10"/>
      <c r="E2" s="8"/>
      <c r="F2" s="11"/>
    </row>
    <row r="3" spans="1:6" ht="16.5" x14ac:dyDescent="0.3">
      <c r="A3" s="8"/>
      <c r="B3" s="8"/>
      <c r="C3" s="2"/>
      <c r="D3" s="10"/>
      <c r="E3" s="8"/>
      <c r="F3" s="11"/>
    </row>
    <row r="4" spans="1:6" ht="16.5" x14ac:dyDescent="0.3">
      <c r="A4" s="8"/>
      <c r="B4" s="8"/>
      <c r="C4" s="2"/>
      <c r="D4" s="10"/>
      <c r="E4" s="8"/>
      <c r="F4" s="11"/>
    </row>
    <row r="5" spans="1:6" ht="16.5" x14ac:dyDescent="0.3">
      <c r="A5" s="8"/>
      <c r="B5" s="8"/>
      <c r="C5" s="2"/>
      <c r="D5" s="10"/>
      <c r="E5" s="8"/>
      <c r="F5" s="11"/>
    </row>
    <row r="6" spans="1:6" ht="16.5" x14ac:dyDescent="0.3">
      <c r="A6" s="8"/>
      <c r="B6" s="8"/>
      <c r="C6" s="2"/>
      <c r="D6" s="10"/>
      <c r="E6" s="8"/>
      <c r="F6" s="11"/>
    </row>
    <row r="7" spans="1:6" ht="16.5" x14ac:dyDescent="0.3">
      <c r="A7" s="8"/>
      <c r="B7" s="8"/>
      <c r="C7" s="2"/>
      <c r="D7" s="10"/>
      <c r="E7" s="8"/>
      <c r="F7" s="11"/>
    </row>
    <row r="8" spans="1:6" ht="16.5" x14ac:dyDescent="0.3">
      <c r="A8" s="8" t="s">
        <v>54</v>
      </c>
      <c r="B8" s="8"/>
      <c r="C8" s="2"/>
      <c r="D8" s="10"/>
      <c r="E8" s="8"/>
      <c r="F8" s="11"/>
    </row>
    <row r="9" spans="1:6" ht="16.5" x14ac:dyDescent="0.3">
      <c r="A9" s="8" t="s">
        <v>55</v>
      </c>
      <c r="B9" s="23"/>
      <c r="C9" s="2"/>
      <c r="D9" s="10"/>
      <c r="E9" s="8"/>
      <c r="F9" s="11"/>
    </row>
    <row r="10" spans="1:6" ht="16.5" x14ac:dyDescent="0.3">
      <c r="A10" s="8"/>
      <c r="B10" s="8"/>
      <c r="C10" s="2"/>
      <c r="D10" s="10"/>
      <c r="E10" s="8"/>
      <c r="F10" s="11"/>
    </row>
    <row r="11" spans="1:6" ht="16.5" x14ac:dyDescent="0.3">
      <c r="A11" s="8" t="s">
        <v>58</v>
      </c>
      <c r="B11" s="8"/>
      <c r="C11" s="2"/>
      <c r="D11" s="10"/>
      <c r="E11" s="8"/>
      <c r="F11" s="11"/>
    </row>
    <row r="12" spans="1:6" ht="16.5" x14ac:dyDescent="0.3">
      <c r="A12" s="8" t="s">
        <v>23</v>
      </c>
      <c r="B12" s="8"/>
      <c r="C12" s="2"/>
      <c r="D12" s="10"/>
      <c r="E12" s="8"/>
      <c r="F12" s="11"/>
    </row>
    <row r="13" spans="1:6" ht="16.5" x14ac:dyDescent="0.3">
      <c r="A13" s="8"/>
      <c r="B13" s="8"/>
      <c r="C13" s="2"/>
      <c r="D13" s="10"/>
      <c r="E13" s="8"/>
      <c r="F13" s="11"/>
    </row>
    <row r="14" spans="1:6" ht="18" x14ac:dyDescent="0.35">
      <c r="A14" s="12" t="s">
        <v>18</v>
      </c>
      <c r="B14" s="8"/>
      <c r="C14" s="8"/>
      <c r="D14" s="10"/>
      <c r="E14" s="8"/>
      <c r="F14" s="11"/>
    </row>
    <row r="15" spans="1:6" ht="18" x14ac:dyDescent="0.3">
      <c r="A15" s="34">
        <f>REKAPITULACIJA!B13</f>
        <v>0</v>
      </c>
      <c r="B15" s="34"/>
      <c r="C15" s="8"/>
      <c r="D15" s="10"/>
      <c r="E15" s="8"/>
      <c r="F15" s="11"/>
    </row>
    <row r="16" spans="1:6" ht="18" x14ac:dyDescent="0.35">
      <c r="A16" s="12"/>
      <c r="B16" s="8"/>
      <c r="C16" s="8"/>
      <c r="D16" s="10"/>
      <c r="E16" s="8"/>
      <c r="F16" s="11"/>
    </row>
    <row r="17" spans="1:6" ht="18" x14ac:dyDescent="0.3">
      <c r="A17" s="34">
        <f>REKAPITULACIJA!B15</f>
        <v>0</v>
      </c>
      <c r="B17" s="34"/>
      <c r="C17" s="8"/>
      <c r="D17" s="10"/>
      <c r="E17" s="8"/>
      <c r="F17" s="11"/>
    </row>
    <row r="18" spans="1:6" ht="17.25" thickBot="1" x14ac:dyDescent="0.35">
      <c r="A18" s="8"/>
      <c r="B18" s="8"/>
      <c r="C18" s="2"/>
      <c r="D18" s="10"/>
      <c r="E18" s="8"/>
      <c r="F18" s="11"/>
    </row>
    <row r="19" spans="1:6" x14ac:dyDescent="0.2">
      <c r="A19" s="46" t="s">
        <v>10</v>
      </c>
      <c r="B19" s="50" t="s">
        <v>2</v>
      </c>
      <c r="C19" s="52" t="s">
        <v>0</v>
      </c>
      <c r="D19" s="54" t="s">
        <v>1</v>
      </c>
      <c r="E19" s="52" t="s">
        <v>3</v>
      </c>
      <c r="F19" s="56" t="s">
        <v>7</v>
      </c>
    </row>
    <row r="20" spans="1:6" x14ac:dyDescent="0.2">
      <c r="A20" s="61"/>
      <c r="B20" s="62"/>
      <c r="C20" s="58"/>
      <c r="D20" s="63"/>
      <c r="E20" s="58"/>
      <c r="F20" s="59"/>
    </row>
    <row r="21" spans="1:6" ht="15" x14ac:dyDescent="0.2">
      <c r="A21" s="28" t="s">
        <v>12</v>
      </c>
      <c r="B21" s="29" t="s">
        <v>36</v>
      </c>
      <c r="C21" s="17" t="s">
        <v>28</v>
      </c>
      <c r="D21" s="19">
        <v>10000</v>
      </c>
      <c r="E21" s="22"/>
      <c r="F21" s="31">
        <f>D21*E21</f>
        <v>0</v>
      </c>
    </row>
    <row r="22" spans="1:6" ht="15.75" thickBot="1" x14ac:dyDescent="0.25">
      <c r="A22" s="48" t="s">
        <v>68</v>
      </c>
      <c r="B22" s="60"/>
      <c r="C22" s="60"/>
      <c r="D22" s="60"/>
      <c r="E22" s="60"/>
      <c r="F22" s="21">
        <f>F21</f>
        <v>0</v>
      </c>
    </row>
    <row r="23" spans="1:6" ht="16.5" x14ac:dyDescent="0.3">
      <c r="A23" s="8"/>
      <c r="B23" s="8"/>
      <c r="C23" s="2"/>
      <c r="D23" s="10"/>
      <c r="E23" s="8"/>
      <c r="F23" s="11"/>
    </row>
    <row r="24" spans="1:6" ht="15" x14ac:dyDescent="0.3">
      <c r="A24" s="8"/>
      <c r="B24" s="8"/>
      <c r="C24" s="2"/>
      <c r="D24" s="2"/>
      <c r="E24" s="2"/>
      <c r="F24" s="2"/>
    </row>
    <row r="25" spans="1:6" ht="15" x14ac:dyDescent="0.3">
      <c r="A25" s="8"/>
      <c r="B25" s="1" t="s">
        <v>8</v>
      </c>
      <c r="C25" s="2"/>
      <c r="D25" s="2"/>
      <c r="E25" s="2" t="s">
        <v>20</v>
      </c>
      <c r="F25" s="2"/>
    </row>
    <row r="26" spans="1:6" ht="15" x14ac:dyDescent="0.3">
      <c r="A26" s="8"/>
      <c r="B26" s="3">
        <f>REKAPITULACIJA!B30</f>
        <v>0</v>
      </c>
      <c r="C26" s="2"/>
      <c r="D26" s="2"/>
      <c r="E26" s="35"/>
      <c r="F26" s="35"/>
    </row>
    <row r="27" spans="1:6" ht="15" x14ac:dyDescent="0.3">
      <c r="A27" s="8"/>
      <c r="B27" s="13"/>
      <c r="C27" s="2"/>
      <c r="D27" s="2"/>
      <c r="E27" s="2"/>
      <c r="F27" s="2"/>
    </row>
    <row r="28" spans="1:6" ht="16.5" x14ac:dyDescent="0.3">
      <c r="A28" s="8"/>
      <c r="B28" s="8"/>
      <c r="C28" s="2"/>
      <c r="D28" s="10"/>
      <c r="E28" s="8"/>
      <c r="F28" s="11"/>
    </row>
  </sheetData>
  <sheetProtection password="BB90" sheet="1" objects="1" scenarios="1"/>
  <mergeCells count="10">
    <mergeCell ref="E19:E20"/>
    <mergeCell ref="F19:F20"/>
    <mergeCell ref="A22:E22"/>
    <mergeCell ref="E26:F26"/>
    <mergeCell ref="A15:B15"/>
    <mergeCell ref="A17:B17"/>
    <mergeCell ref="A19:A20"/>
    <mergeCell ref="B19:B20"/>
    <mergeCell ref="C19:C20"/>
    <mergeCell ref="D19:D2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F34"/>
  <sheetViews>
    <sheetView workbookViewId="0">
      <selection activeCell="D41" sqref="D41"/>
    </sheetView>
  </sheetViews>
  <sheetFormatPr defaultRowHeight="12.75" x14ac:dyDescent="0.2"/>
  <cols>
    <col min="1" max="1" width="10.85546875" style="9" customWidth="1"/>
    <col min="2" max="2" width="43" style="9" customWidth="1"/>
    <col min="3" max="3" width="12.140625" style="9" customWidth="1"/>
    <col min="4" max="4" width="10.5703125" style="9" customWidth="1"/>
    <col min="5" max="5" width="14" style="9" customWidth="1"/>
    <col min="6" max="6" width="17" style="9" customWidth="1"/>
    <col min="7" max="16384" width="9.140625" style="9"/>
  </cols>
  <sheetData>
    <row r="9" spans="1:6" ht="16.5" x14ac:dyDescent="0.3">
      <c r="A9" s="8" t="s">
        <v>54</v>
      </c>
      <c r="B9" s="8"/>
      <c r="C9" s="2"/>
      <c r="D9" s="10"/>
      <c r="E9" s="8"/>
      <c r="F9" s="11"/>
    </row>
    <row r="10" spans="1:6" ht="16.5" x14ac:dyDescent="0.3">
      <c r="A10" s="8" t="s">
        <v>55</v>
      </c>
      <c r="B10" s="23"/>
      <c r="C10" s="2"/>
      <c r="D10" s="10"/>
      <c r="E10" s="8"/>
      <c r="F10" s="11"/>
    </row>
    <row r="11" spans="1:6" ht="16.5" x14ac:dyDescent="0.3">
      <c r="A11" s="8"/>
      <c r="B11" s="8"/>
      <c r="C11" s="2"/>
      <c r="D11" s="10"/>
      <c r="E11" s="8"/>
      <c r="F11" s="11"/>
    </row>
    <row r="12" spans="1:6" ht="16.5" x14ac:dyDescent="0.3">
      <c r="A12" s="8" t="s">
        <v>59</v>
      </c>
      <c r="B12" s="8"/>
      <c r="C12" s="2"/>
      <c r="D12" s="10"/>
      <c r="E12" s="8"/>
      <c r="F12" s="11"/>
    </row>
    <row r="13" spans="1:6" ht="16.5" x14ac:dyDescent="0.3">
      <c r="A13" s="8" t="s">
        <v>37</v>
      </c>
      <c r="B13" s="8"/>
      <c r="C13" s="2"/>
      <c r="D13" s="10"/>
      <c r="E13" s="8"/>
      <c r="F13" s="11"/>
    </row>
    <row r="14" spans="1:6" ht="16.5" x14ac:dyDescent="0.3">
      <c r="A14" s="8"/>
      <c r="B14" s="8"/>
      <c r="C14" s="2"/>
      <c r="D14" s="10"/>
      <c r="E14" s="8"/>
      <c r="F14" s="11"/>
    </row>
    <row r="15" spans="1:6" ht="18" x14ac:dyDescent="0.35">
      <c r="A15" s="12" t="s">
        <v>18</v>
      </c>
      <c r="B15" s="8"/>
      <c r="C15" s="8"/>
      <c r="D15" s="10"/>
      <c r="E15" s="8"/>
      <c r="F15" s="11"/>
    </row>
    <row r="16" spans="1:6" ht="18" x14ac:dyDescent="0.3">
      <c r="A16" s="34">
        <f>REKAPITULACIJA!B13</f>
        <v>0</v>
      </c>
      <c r="B16" s="34"/>
      <c r="C16" s="8"/>
      <c r="D16" s="10"/>
      <c r="E16" s="8"/>
      <c r="F16" s="11"/>
    </row>
    <row r="17" spans="1:6" ht="18" x14ac:dyDescent="0.35">
      <c r="A17" s="12"/>
      <c r="B17" s="8"/>
      <c r="C17" s="8"/>
      <c r="D17" s="10"/>
      <c r="E17" s="8"/>
      <c r="F17" s="11"/>
    </row>
    <row r="18" spans="1:6" ht="18" x14ac:dyDescent="0.3">
      <c r="A18" s="34">
        <f>REKAPITULACIJA!B15</f>
        <v>0</v>
      </c>
      <c r="B18" s="34"/>
      <c r="C18" s="8"/>
      <c r="D18" s="10"/>
      <c r="E18" s="8"/>
      <c r="F18" s="11"/>
    </row>
    <row r="19" spans="1:6" ht="16.5" x14ac:dyDescent="0.3">
      <c r="A19" s="8"/>
      <c r="B19" s="8"/>
      <c r="C19" s="2"/>
      <c r="D19" s="10"/>
      <c r="E19" s="8"/>
      <c r="F19" s="11"/>
    </row>
    <row r="20" spans="1:6" ht="17.25" thickBot="1" x14ac:dyDescent="0.35">
      <c r="A20" s="8"/>
      <c r="B20" s="8"/>
      <c r="C20" s="8"/>
      <c r="D20" s="1"/>
      <c r="E20" s="8"/>
      <c r="F20" s="11"/>
    </row>
    <row r="21" spans="1:6" x14ac:dyDescent="0.2">
      <c r="A21" s="46" t="s">
        <v>10</v>
      </c>
      <c r="B21" s="50" t="s">
        <v>2</v>
      </c>
      <c r="C21" s="52" t="s">
        <v>0</v>
      </c>
      <c r="D21" s="54" t="s">
        <v>1</v>
      </c>
      <c r="E21" s="52" t="s">
        <v>3</v>
      </c>
      <c r="F21" s="56" t="s">
        <v>7</v>
      </c>
    </row>
    <row r="22" spans="1:6" x14ac:dyDescent="0.2">
      <c r="A22" s="47"/>
      <c r="B22" s="51"/>
      <c r="C22" s="53"/>
      <c r="D22" s="55"/>
      <c r="E22" s="53"/>
      <c r="F22" s="57"/>
    </row>
    <row r="23" spans="1:6" ht="15" x14ac:dyDescent="0.2">
      <c r="A23" s="28" t="s">
        <v>12</v>
      </c>
      <c r="B23" s="29" t="s">
        <v>38</v>
      </c>
      <c r="C23" s="17" t="s">
        <v>28</v>
      </c>
      <c r="D23" s="30">
        <v>17000</v>
      </c>
      <c r="E23" s="20"/>
      <c r="F23" s="31">
        <f t="shared" ref="F23:F28" si="0">D23*E23</f>
        <v>0</v>
      </c>
    </row>
    <row r="24" spans="1:6" ht="15" x14ac:dyDescent="0.2">
      <c r="A24" s="28" t="s">
        <v>13</v>
      </c>
      <c r="B24" s="29" t="s">
        <v>40</v>
      </c>
      <c r="C24" s="17" t="s">
        <v>28</v>
      </c>
      <c r="D24" s="30">
        <v>12000</v>
      </c>
      <c r="E24" s="20"/>
      <c r="F24" s="31">
        <f t="shared" si="0"/>
        <v>0</v>
      </c>
    </row>
    <row r="25" spans="1:6" ht="15" x14ac:dyDescent="0.2">
      <c r="A25" s="28" t="s">
        <v>14</v>
      </c>
      <c r="B25" s="29" t="s">
        <v>39</v>
      </c>
      <c r="C25" s="17" t="s">
        <v>28</v>
      </c>
      <c r="D25" s="30">
        <v>10000</v>
      </c>
      <c r="E25" s="20"/>
      <c r="F25" s="31">
        <f t="shared" si="0"/>
        <v>0</v>
      </c>
    </row>
    <row r="26" spans="1:6" ht="15" x14ac:dyDescent="0.2">
      <c r="A26" s="28" t="s">
        <v>15</v>
      </c>
      <c r="B26" s="29" t="s">
        <v>50</v>
      </c>
      <c r="C26" s="17" t="s">
        <v>28</v>
      </c>
      <c r="D26" s="30">
        <v>500</v>
      </c>
      <c r="E26" s="20"/>
      <c r="F26" s="31">
        <f t="shared" si="0"/>
        <v>0</v>
      </c>
    </row>
    <row r="27" spans="1:6" ht="15" x14ac:dyDescent="0.2">
      <c r="A27" s="28" t="s">
        <v>16</v>
      </c>
      <c r="B27" s="29" t="s">
        <v>41</v>
      </c>
      <c r="C27" s="17" t="s">
        <v>28</v>
      </c>
      <c r="D27" s="30">
        <v>12</v>
      </c>
      <c r="E27" s="20"/>
      <c r="F27" s="31">
        <f t="shared" si="0"/>
        <v>0</v>
      </c>
    </row>
    <row r="28" spans="1:6" ht="15" x14ac:dyDescent="0.2">
      <c r="A28" s="28" t="s">
        <v>17</v>
      </c>
      <c r="B28" s="29" t="s">
        <v>42</v>
      </c>
      <c r="C28" s="17" t="s">
        <v>28</v>
      </c>
      <c r="D28" s="19">
        <v>40</v>
      </c>
      <c r="E28" s="18"/>
      <c r="F28" s="31">
        <f t="shared" si="0"/>
        <v>0</v>
      </c>
    </row>
    <row r="29" spans="1:6" ht="15.75" thickBot="1" x14ac:dyDescent="0.25">
      <c r="A29" s="48" t="s">
        <v>69</v>
      </c>
      <c r="B29" s="49"/>
      <c r="C29" s="49"/>
      <c r="D29" s="49"/>
      <c r="E29" s="49"/>
      <c r="F29" s="21">
        <f>SUM(F23:F28)</f>
        <v>0</v>
      </c>
    </row>
    <row r="30" spans="1:6" ht="15" x14ac:dyDescent="0.3">
      <c r="A30" s="8"/>
      <c r="B30" s="8"/>
      <c r="C30" s="2"/>
      <c r="D30" s="2"/>
      <c r="E30" s="2"/>
      <c r="F30" s="2"/>
    </row>
    <row r="31" spans="1:6" ht="15" x14ac:dyDescent="0.3">
      <c r="A31" s="8"/>
      <c r="B31" s="1" t="s">
        <v>8</v>
      </c>
      <c r="C31" s="2"/>
      <c r="D31" s="2"/>
      <c r="E31" s="2" t="s">
        <v>11</v>
      </c>
      <c r="F31" s="2"/>
    </row>
    <row r="32" spans="1:6" ht="15" x14ac:dyDescent="0.3">
      <c r="A32" s="8"/>
      <c r="B32" s="3">
        <f>REKAPITULACIJA!B30</f>
        <v>0</v>
      </c>
      <c r="C32" s="2"/>
      <c r="D32" s="2"/>
      <c r="E32" s="35"/>
      <c r="F32" s="36"/>
    </row>
    <row r="33" spans="1:6" ht="15" x14ac:dyDescent="0.3">
      <c r="A33" s="8"/>
      <c r="B33" s="13"/>
      <c r="C33" s="2"/>
      <c r="D33" s="2"/>
      <c r="E33" s="2"/>
      <c r="F33" s="2"/>
    </row>
    <row r="34" spans="1:6" ht="16.5" x14ac:dyDescent="0.3">
      <c r="A34" s="8"/>
      <c r="B34" s="8"/>
      <c r="C34" s="2"/>
      <c r="D34" s="10"/>
      <c r="E34" s="8"/>
      <c r="F34" s="11"/>
    </row>
  </sheetData>
  <sheetProtection password="BB90" sheet="1" objects="1" scenarios="1"/>
  <mergeCells count="10">
    <mergeCell ref="E21:E22"/>
    <mergeCell ref="F21:F22"/>
    <mergeCell ref="A29:E29"/>
    <mergeCell ref="E32:F32"/>
    <mergeCell ref="A16:B16"/>
    <mergeCell ref="A18:B18"/>
    <mergeCell ref="A21:A22"/>
    <mergeCell ref="B21:B22"/>
    <mergeCell ref="C21:C22"/>
    <mergeCell ref="D21:D22"/>
  </mergeCells>
  <phoneticPr fontId="6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30"/>
  <sheetViews>
    <sheetView tabSelected="1" workbookViewId="0">
      <selection activeCell="E23" sqref="E23"/>
    </sheetView>
  </sheetViews>
  <sheetFormatPr defaultRowHeight="12.75" x14ac:dyDescent="0.2"/>
  <cols>
    <col min="1" max="1" width="11.140625" style="9" customWidth="1"/>
    <col min="2" max="2" width="41.28515625" style="9" customWidth="1"/>
    <col min="3" max="3" width="10.7109375" style="9" customWidth="1"/>
    <col min="4" max="4" width="14.5703125" style="9" customWidth="1"/>
    <col min="5" max="5" width="15.28515625" style="9" customWidth="1"/>
    <col min="6" max="6" width="19.7109375" style="9" customWidth="1"/>
    <col min="7" max="16384" width="9.140625" style="9"/>
  </cols>
  <sheetData>
    <row r="8" spans="1:6" ht="16.5" x14ac:dyDescent="0.3">
      <c r="A8" s="8" t="s">
        <v>54</v>
      </c>
      <c r="B8" s="8"/>
      <c r="C8" s="2"/>
      <c r="D8" s="10"/>
      <c r="E8" s="8"/>
      <c r="F8" s="11"/>
    </row>
    <row r="9" spans="1:6" ht="16.5" x14ac:dyDescent="0.3">
      <c r="A9" s="8" t="s">
        <v>55</v>
      </c>
      <c r="B9" s="23"/>
      <c r="C9" s="2"/>
      <c r="D9" s="10"/>
      <c r="E9" s="8"/>
      <c r="F9" s="11"/>
    </row>
    <row r="10" spans="1:6" ht="16.5" x14ac:dyDescent="0.3">
      <c r="A10" s="8"/>
      <c r="B10" s="8"/>
      <c r="C10" s="2"/>
      <c r="D10" s="10"/>
      <c r="E10" s="8"/>
      <c r="F10" s="11"/>
    </row>
    <row r="11" spans="1:6" ht="16.5" x14ac:dyDescent="0.3">
      <c r="A11" s="8" t="s">
        <v>60</v>
      </c>
      <c r="B11" s="8"/>
      <c r="C11" s="2"/>
      <c r="D11" s="10"/>
      <c r="E11" s="8"/>
      <c r="F11" s="11"/>
    </row>
    <row r="12" spans="1:6" ht="16.5" x14ac:dyDescent="0.3">
      <c r="A12" s="8" t="s">
        <v>43</v>
      </c>
      <c r="B12" s="8"/>
      <c r="C12" s="2"/>
      <c r="D12" s="10"/>
      <c r="E12" s="8"/>
      <c r="F12" s="11"/>
    </row>
    <row r="13" spans="1:6" ht="16.5" x14ac:dyDescent="0.3">
      <c r="A13" s="8"/>
      <c r="B13" s="8"/>
      <c r="C13" s="2"/>
      <c r="D13" s="10"/>
      <c r="E13" s="8"/>
      <c r="F13" s="11"/>
    </row>
    <row r="14" spans="1:6" ht="18" x14ac:dyDescent="0.35">
      <c r="A14" s="12" t="s">
        <v>18</v>
      </c>
      <c r="B14" s="8"/>
      <c r="C14" s="8"/>
      <c r="D14" s="10"/>
      <c r="E14" s="8"/>
      <c r="F14" s="11"/>
    </row>
    <row r="15" spans="1:6" ht="18" x14ac:dyDescent="0.3">
      <c r="A15" s="34">
        <f>REKAPITULACIJA!$B$13</f>
        <v>0</v>
      </c>
      <c r="B15" s="34"/>
      <c r="C15" s="8"/>
      <c r="D15" s="10"/>
      <c r="E15" s="8"/>
      <c r="F15" s="11"/>
    </row>
    <row r="16" spans="1:6" ht="18" x14ac:dyDescent="0.35">
      <c r="A16" s="12"/>
      <c r="B16" s="8"/>
      <c r="C16" s="8"/>
      <c r="D16" s="10"/>
      <c r="E16" s="8"/>
      <c r="F16" s="11"/>
    </row>
    <row r="17" spans="1:6" ht="18" x14ac:dyDescent="0.3">
      <c r="A17" s="34">
        <f>REKAPITULACIJA!$B$15</f>
        <v>0</v>
      </c>
      <c r="B17" s="34"/>
      <c r="C17" s="8"/>
      <c r="D17" s="10"/>
      <c r="E17" s="8"/>
      <c r="F17" s="11"/>
    </row>
    <row r="18" spans="1:6" ht="16.5" x14ac:dyDescent="0.3">
      <c r="A18" s="8"/>
      <c r="B18" s="8"/>
      <c r="C18" s="2"/>
      <c r="D18" s="10"/>
      <c r="E18" s="8"/>
      <c r="F18" s="11"/>
    </row>
    <row r="19" spans="1:6" ht="17.25" thickBot="1" x14ac:dyDescent="0.35">
      <c r="A19" s="8"/>
      <c r="B19" s="8"/>
      <c r="C19" s="8"/>
      <c r="D19" s="1"/>
      <c r="E19" s="8"/>
      <c r="F19" s="11"/>
    </row>
    <row r="20" spans="1:6" x14ac:dyDescent="0.2">
      <c r="A20" s="46" t="s">
        <v>10</v>
      </c>
      <c r="B20" s="50" t="s">
        <v>2</v>
      </c>
      <c r="C20" s="52" t="s">
        <v>0</v>
      </c>
      <c r="D20" s="54" t="s">
        <v>1</v>
      </c>
      <c r="E20" s="52" t="s">
        <v>3</v>
      </c>
      <c r="F20" s="56" t="s">
        <v>7</v>
      </c>
    </row>
    <row r="21" spans="1:6" x14ac:dyDescent="0.2">
      <c r="A21" s="47"/>
      <c r="B21" s="51"/>
      <c r="C21" s="53"/>
      <c r="D21" s="55"/>
      <c r="E21" s="53"/>
      <c r="F21" s="57"/>
    </row>
    <row r="22" spans="1:6" ht="15" x14ac:dyDescent="0.2">
      <c r="A22" s="28" t="s">
        <v>12</v>
      </c>
      <c r="B22" s="29" t="s">
        <v>45</v>
      </c>
      <c r="C22" s="17" t="s">
        <v>28</v>
      </c>
      <c r="D22" s="30">
        <v>1650</v>
      </c>
      <c r="E22" s="20"/>
      <c r="F22" s="31">
        <f>D22*E22</f>
        <v>0</v>
      </c>
    </row>
    <row r="23" spans="1:6" ht="15" x14ac:dyDescent="0.2">
      <c r="A23" s="28" t="s">
        <v>13</v>
      </c>
      <c r="B23" s="29" t="s">
        <v>44</v>
      </c>
      <c r="C23" s="17" t="s">
        <v>28</v>
      </c>
      <c r="D23" s="30">
        <v>3850</v>
      </c>
      <c r="E23" s="20"/>
      <c r="F23" s="31">
        <f>D23*E23</f>
        <v>0</v>
      </c>
    </row>
    <row r="24" spans="1:6" ht="15" x14ac:dyDescent="0.2">
      <c r="A24" s="28" t="s">
        <v>14</v>
      </c>
      <c r="B24" s="29" t="s">
        <v>46</v>
      </c>
      <c r="C24" s="17" t="s">
        <v>28</v>
      </c>
      <c r="D24" s="30">
        <v>250</v>
      </c>
      <c r="E24" s="20"/>
      <c r="F24" s="31">
        <f>D24*E24</f>
        <v>0</v>
      </c>
    </row>
    <row r="25" spans="1:6" ht="15.75" thickBot="1" x14ac:dyDescent="0.25">
      <c r="A25" s="48" t="s">
        <v>70</v>
      </c>
      <c r="B25" s="49"/>
      <c r="C25" s="49"/>
      <c r="D25" s="49"/>
      <c r="E25" s="49"/>
      <c r="F25" s="21">
        <f>SUM(F22:F24)</f>
        <v>0</v>
      </c>
    </row>
    <row r="26" spans="1:6" ht="15" x14ac:dyDescent="0.3">
      <c r="A26" s="8"/>
      <c r="B26" s="8"/>
      <c r="C26" s="2"/>
      <c r="D26" s="2"/>
      <c r="E26" s="2"/>
      <c r="F26" s="2"/>
    </row>
    <row r="27" spans="1:6" ht="15" x14ac:dyDescent="0.3">
      <c r="A27" s="8"/>
      <c r="B27" s="1" t="s">
        <v>8</v>
      </c>
      <c r="C27" s="2"/>
      <c r="D27" s="2"/>
      <c r="E27" s="2" t="s">
        <v>11</v>
      </c>
      <c r="F27" s="2"/>
    </row>
    <row r="28" spans="1:6" ht="15" x14ac:dyDescent="0.3">
      <c r="A28" s="8"/>
      <c r="B28" s="3">
        <f>REKAPITULACIJA!B30</f>
        <v>0</v>
      </c>
      <c r="C28" s="2"/>
      <c r="D28" s="2"/>
      <c r="E28" s="35"/>
      <c r="F28" s="36"/>
    </row>
    <row r="29" spans="1:6" ht="15" x14ac:dyDescent="0.3">
      <c r="A29" s="8"/>
      <c r="B29" s="13"/>
      <c r="C29" s="2"/>
      <c r="D29" s="2"/>
      <c r="E29" s="2"/>
      <c r="F29" s="2"/>
    </row>
    <row r="30" spans="1:6" ht="16.5" x14ac:dyDescent="0.3">
      <c r="A30" s="8"/>
      <c r="B30" s="8"/>
      <c r="C30" s="2"/>
      <c r="D30" s="10"/>
      <c r="E30" s="8"/>
      <c r="F30" s="11"/>
    </row>
  </sheetData>
  <sheetProtection password="BB90" sheet="1" objects="1" scenarios="1"/>
  <mergeCells count="10">
    <mergeCell ref="E20:E21"/>
    <mergeCell ref="F20:F21"/>
    <mergeCell ref="A25:E25"/>
    <mergeCell ref="E28:F28"/>
    <mergeCell ref="A15:B15"/>
    <mergeCell ref="A17:B17"/>
    <mergeCell ref="A20:A21"/>
    <mergeCell ref="B20:B21"/>
    <mergeCell ref="C20:C21"/>
    <mergeCell ref="D20:D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2</vt:i4>
      </vt:variant>
    </vt:vector>
  </HeadingPairs>
  <TitlesOfParts>
    <vt:vector size="8" baseType="lpstr">
      <vt:lpstr>REKAPITULACIJA</vt:lpstr>
      <vt:lpstr>SKLOP 25</vt:lpstr>
      <vt:lpstr>SKLOP 26</vt:lpstr>
      <vt:lpstr>SKLOP 27</vt:lpstr>
      <vt:lpstr>SKLOP 28</vt:lpstr>
      <vt:lpstr>SKLOP 29</vt:lpstr>
      <vt:lpstr>REKAPITULACIJA!Področje_tiskanja</vt:lpstr>
      <vt:lpstr>'SKLOP 25'!Področje_tiskanja</vt:lpstr>
    </vt:vector>
  </TitlesOfParts>
  <Company>KOMUNALNO PODJETJE VRHNIKA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Blaž Poljšak, JHP projektne rešitve d.o.o.</cp:lastModifiedBy>
  <cp:lastPrinted>2015-10-12T09:11:56Z</cp:lastPrinted>
  <dcterms:created xsi:type="dcterms:W3CDTF">2005-08-16T10:42:29Z</dcterms:created>
  <dcterms:modified xsi:type="dcterms:W3CDTF">2019-09-24T08:14:26Z</dcterms:modified>
</cp:coreProperties>
</file>